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Лист1!$A$1:$L$145</definedName>
  </definedNames>
  <calcPr calcId="145621"/>
</workbook>
</file>

<file path=xl/calcChain.xml><?xml version="1.0" encoding="utf-8"?>
<calcChain xmlns="http://schemas.openxmlformats.org/spreadsheetml/2006/main">
  <c r="H105" i="1" l="1"/>
  <c r="F83" i="1"/>
  <c r="F102" i="1"/>
  <c r="G102" i="1"/>
  <c r="G83" i="1" s="1"/>
  <c r="M144" i="1" l="1"/>
  <c r="J80" i="1"/>
  <c r="J83" i="1"/>
  <c r="M83" i="1"/>
  <c r="K99" i="1"/>
  <c r="K100" i="1"/>
  <c r="H99" i="1"/>
  <c r="H100" i="1"/>
  <c r="H107" i="1"/>
  <c r="J79" i="1" l="1"/>
  <c r="J144" i="1" s="1"/>
  <c r="H88" i="1"/>
  <c r="G79" i="1" l="1"/>
  <c r="G144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6" i="1"/>
  <c r="N137" i="1"/>
  <c r="N138" i="1"/>
  <c r="N139" i="1"/>
  <c r="N140" i="1"/>
  <c r="N141" i="1"/>
  <c r="N142" i="1"/>
  <c r="N143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6" i="1"/>
  <c r="H137" i="1"/>
  <c r="H138" i="1"/>
  <c r="H139" i="1"/>
  <c r="H140" i="1"/>
  <c r="H141" i="1"/>
  <c r="H142" i="1"/>
  <c r="H143" i="1"/>
  <c r="L102" i="1" l="1"/>
  <c r="L83" i="1" s="1"/>
  <c r="I102" i="1"/>
  <c r="I83" i="1" s="1"/>
  <c r="K102" i="1" l="1"/>
  <c r="K83" i="1" s="1"/>
  <c r="H102" i="1"/>
  <c r="H83" i="1" s="1"/>
  <c r="N102" i="1"/>
  <c r="N83" i="1" s="1"/>
  <c r="L135" i="1"/>
  <c r="I135" i="1"/>
  <c r="F135" i="1"/>
  <c r="L120" i="1"/>
  <c r="N120" i="1" s="1"/>
  <c r="I120" i="1"/>
  <c r="K120" i="1" s="1"/>
  <c r="F120" i="1"/>
  <c r="H120" i="1" s="1"/>
  <c r="L80" i="1"/>
  <c r="N80" i="1" s="1"/>
  <c r="I80" i="1"/>
  <c r="K80" i="1" s="1"/>
  <c r="F80" i="1"/>
  <c r="H80" i="1" s="1"/>
  <c r="F134" i="1" l="1"/>
  <c r="H134" i="1" s="1"/>
  <c r="H135" i="1"/>
  <c r="I134" i="1"/>
  <c r="K134" i="1" s="1"/>
  <c r="K135" i="1"/>
  <c r="L134" i="1"/>
  <c r="N134" i="1" s="1"/>
  <c r="N135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4" i="1" l="1"/>
  <c r="H144" i="1" s="1"/>
  <c r="H15" i="1"/>
  <c r="L144" i="1"/>
  <c r="N144" i="1" s="1"/>
  <c r="N15" i="1"/>
  <c r="I144" i="1"/>
  <c r="K144" i="1" s="1"/>
  <c r="K15" i="1"/>
</calcChain>
</file>

<file path=xl/sharedStrings.xml><?xml version="1.0" encoding="utf-8"?>
<sst xmlns="http://schemas.openxmlformats.org/spreadsheetml/2006/main" count="270" uniqueCount="230">
  <si>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</si>
  <si>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</si>
  <si>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</si>
  <si>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</si>
  <si>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</si>
  <si>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</si>
  <si>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</si>
  <si>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</si>
  <si>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</si>
  <si>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</si>
  <si>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</si>
  <si>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</si>
  <si>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</si>
  <si>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</si>
  <si>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</si>
  <si>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</si>
  <si>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</si>
  <si>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</si>
  <si>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</si>
  <si>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</si>
  <si>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</si>
  <si>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</si>
  <si>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</si>
  <si>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</si>
  <si>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</si>
  <si>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</si>
  <si>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</si>
  <si>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</si>
  <si>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</si>
  <si>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</si>
  <si>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</si>
  <si>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</si>
  <si>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</si>
  <si>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</si>
  <si>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</si>
  <si>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</si>
  <si>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</si>
  <si>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</si>
  <si>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</si>
  <si>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</si>
  <si>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</si>
  <si>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</si>
  <si>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</si>
  <si>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</si>
  <si>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</si>
  <si>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</si>
  <si>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</si>
  <si>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</si>
  <si>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</si>
  <si>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</si>
  <si>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</si>
  <si>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</si>
  <si>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</si>
  <si>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</si>
  <si>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</si>
  <si>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</si>
  <si>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</si>
  <si>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</si>
  <si>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</si>
  <si>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</si>
  <si>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</si>
  <si>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</si>
  <si>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</si>
  <si>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</si>
  <si>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</si>
  <si>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</si>
  <si>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</si>
  <si>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</si>
  <si>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</si>
  <si>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</si>
  <si>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</si>
  <si>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</si>
  <si>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</si>
  <si>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</si>
  <si>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</si>
  <si>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</si>
  <si>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</si>
  <si>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</si>
  <si>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</si>
  <si>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</si>
  <si>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</si>
  <si>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</si>
  <si>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</si>
  <si>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</si>
  <si>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</si>
  <si>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</si>
  <si>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</si>
  <si>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</si>
  <si>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</si>
  <si>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</si>
  <si>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</si>
  <si>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</si>
  <si>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</si>
  <si>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</si>
  <si>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</si>
  <si>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</si>
  <si>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</si>
  <si>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</si>
  <si>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</si>
  <si>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</si>
  <si>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</si>
  <si>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</si>
  <si>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</si>
  <si>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</si>
  <si>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</si>
  <si>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</si>
  <si>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</si>
  <si>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</si>
  <si>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</si>
  <si>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</si>
  <si>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</si>
  <si>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</si>
  <si>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</si>
  <si>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</si>
  <si>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</si>
  <si>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</si>
  <si>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</si>
  <si>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</si>
  <si>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</si>
  <si>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</si>
  <si>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</si>
  <si>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</si>
  <si>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</si>
  <si>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</si>
  <si>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</si>
  <si>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</si>
  <si>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</si>
  <si>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</si>
  <si>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</si>
  <si>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</si>
  <si>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</si>
  <si>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</si>
  <si>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</si>
  <si>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</si>
  <si>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</si>
  <si>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</si>
  <si>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</si>
  <si>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</si>
  <si>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</si>
  <si>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</si>
  <si>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</si>
  <si>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</si>
  <si>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</si>
  <si>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</si>
  <si>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</si>
  <si>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</si>
  <si>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</si>
  <si>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</si>
  <si>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</si>
  <si>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</si>
  <si>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</si>
  <si>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</si>
  <si>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</si>
  <si>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</si>
  <si>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</si>
  <si>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</si>
  <si>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</si>
  <si>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</si>
  <si>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</si>
  <si>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</si>
  <si>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</si>
  <si>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</si>
  <si>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</si>
  <si>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</si>
  <si>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</si>
  <si>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</si>
  <si>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</si>
  <si>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</si>
  <si>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</si>
  <si>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</si>
  <si>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</si>
  <si>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</si>
  <si>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</si>
  <si>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</si>
  <si>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</si>
  <si>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</si>
  <si>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</si>
  <si>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</si>
  <si>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</si>
  <si>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</si>
  <si>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</si>
  <si>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</si>
  <si>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</si>
  <si>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</si>
  <si>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</si>
  <si>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</si>
  <si>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</si>
  <si>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</si>
  <si>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</si>
  <si>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</si>
  <si>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</si>
  <si>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</si>
  <si>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</si>
  <si>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</si>
  <si>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</si>
  <si>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</si>
  <si>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</si>
  <si>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</si>
  <si>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</si>
  <si>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</si>
  <si>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</si>
  <si>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</si>
  <si>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</si>
  <si>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</si>
  <si>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</si>
  <si>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</si>
  <si>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</si>
  <si>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</si>
  <si>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</si>
  <si>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</si>
  <si>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</si>
  <si>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</si>
  <si>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</si>
  <si>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</si>
  <si>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</si>
  <si>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</si>
  <si>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</si>
  <si>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</si>
  <si>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</si>
  <si>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</si>
  <si>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</si>
  <si>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</si>
  <si>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</si>
  <si>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</si>
  <si>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 xml:space="preserve"> 2023 год </t>
  </si>
  <si>
    <t xml:space="preserve"> 2024 год </t>
  </si>
  <si>
    <t>рублей</t>
  </si>
  <si>
    <t xml:space="preserve">                                                                            Приложение №1.2.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</si>
  <si>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</si>
  <si>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Приложение №1 к решению районного Совета народных депутатов № 229  от 13.05.2022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</si>
</sst>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8"/>
  <sheetViews>
    <sheetView tabSelected="1" topLeftCell="D1" zoomScale="80" zoomScaleNormal="80" zoomScaleSheetLayoutView="90" workbookViewId="0">
      <selection activeCell="F2" sqref="F2:M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13"/>
      <c r="F1" s="113"/>
      <c r="G1" s="95"/>
      <c r="H1" s="95"/>
      <c r="I1" s="10"/>
      <c r="J1" s="95"/>
      <c r="K1" s="95"/>
    </row>
    <row r="2" spans="4:21" ht="15" customHeight="1" x14ac:dyDescent="0.25">
      <c r="E2" s="40"/>
      <c r="F2" s="113" t="s">
        <v>229</v>
      </c>
      <c r="G2" s="113"/>
      <c r="H2" s="113"/>
      <c r="I2" s="113"/>
      <c r="J2" s="113"/>
      <c r="K2" s="113"/>
      <c r="L2" s="113"/>
      <c r="M2" s="113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13"/>
      <c r="G3" s="113"/>
      <c r="H3" s="113"/>
      <c r="I3" s="113"/>
      <c r="J3" s="113"/>
      <c r="K3" s="113"/>
      <c r="L3" s="113"/>
      <c r="M3" s="113"/>
      <c r="N3" s="95"/>
    </row>
    <row r="4" spans="4:21" x14ac:dyDescent="0.25">
      <c r="E4" s="7"/>
      <c r="F4" s="113"/>
      <c r="G4" s="113"/>
      <c r="H4" s="113"/>
      <c r="I4" s="113"/>
      <c r="J4" s="113"/>
      <c r="K4" s="113"/>
      <c r="L4" s="113"/>
      <c r="M4" s="113"/>
      <c r="N4" s="95"/>
    </row>
    <row r="5" spans="4:21" ht="51.75" customHeight="1" x14ac:dyDescent="0.25">
      <c r="E5" s="8"/>
      <c r="F5" s="113"/>
      <c r="G5" s="113"/>
      <c r="H5" s="113"/>
      <c r="I5" s="113"/>
      <c r="J5" s="113"/>
      <c r="K5" s="113"/>
      <c r="L5" s="113"/>
      <c r="M5" s="113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0" t="s">
        <v>227</v>
      </c>
      <c r="F8" s="110"/>
      <c r="G8" s="110"/>
      <c r="H8" s="110"/>
      <c r="I8" s="110"/>
      <c r="J8" s="110"/>
      <c r="K8" s="110"/>
      <c r="L8" s="110"/>
      <c r="M8" s="98"/>
      <c r="N8" s="98"/>
    </row>
    <row r="9" spans="4:21" ht="63" customHeight="1" x14ac:dyDescent="0.25">
      <c r="E9" s="40"/>
      <c r="F9" s="112" t="s">
        <v>213</v>
      </c>
      <c r="G9" s="112"/>
      <c r="H9" s="112"/>
      <c r="I9" s="112"/>
      <c r="J9" s="112"/>
      <c r="K9" s="112"/>
      <c r="L9" s="112"/>
      <c r="M9" s="112"/>
      <c r="N9" s="100"/>
    </row>
    <row r="10" spans="4:21" ht="22.5" customHeight="1" x14ac:dyDescent="0.25">
      <c r="E10" s="110"/>
      <c r="F10" s="110"/>
      <c r="G10" s="110"/>
      <c r="H10" s="110"/>
      <c r="I10" s="110"/>
      <c r="J10" s="110"/>
      <c r="K10" s="110"/>
      <c r="L10" s="110"/>
      <c r="M10" s="98"/>
      <c r="N10" s="98"/>
    </row>
    <row r="11" spans="4:21" x14ac:dyDescent="0.25">
      <c r="E11" s="110"/>
      <c r="F11" s="110"/>
      <c r="G11" s="110"/>
      <c r="H11" s="110"/>
      <c r="I11" s="110"/>
      <c r="J11" s="98"/>
      <c r="K11" s="98"/>
      <c r="L11" s="37"/>
      <c r="M11" s="98"/>
      <c r="N11" s="98"/>
    </row>
    <row r="12" spans="4:21" ht="55.5" customHeight="1" x14ac:dyDescent="0.25">
      <c r="D12" s="111" t="s">
        <v>223</v>
      </c>
      <c r="E12" s="111"/>
      <c r="F12" s="111"/>
      <c r="G12" s="111"/>
      <c r="H12" s="111"/>
      <c r="I12" s="111"/>
      <c r="J12" s="111"/>
      <c r="K12" s="111"/>
      <c r="L12" s="111"/>
      <c r="M12" s="111"/>
      <c r="N12" s="99"/>
    </row>
    <row r="13" spans="4:21" ht="19.5" customHeight="1" x14ac:dyDescent="0.25">
      <c r="I13" t="s">
        <v>158</v>
      </c>
      <c r="M13" s="1" t="s">
        <v>226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214</v>
      </c>
      <c r="I14" s="2" t="s">
        <v>211</v>
      </c>
      <c r="J14" s="101" t="s">
        <v>224</v>
      </c>
      <c r="K14" s="102" t="s">
        <v>215</v>
      </c>
      <c r="L14" s="2" t="s">
        <v>212</v>
      </c>
      <c r="M14" s="101" t="s">
        <v>225</v>
      </c>
      <c r="N14" s="102" t="s">
        <v>216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06" t="s">
        <v>43</v>
      </c>
      <c r="E52" s="114" t="s">
        <v>14</v>
      </c>
      <c r="F52" s="108">
        <v>335000</v>
      </c>
      <c r="G52" s="96"/>
      <c r="H52" s="31">
        <f t="shared" si="0"/>
        <v>335000</v>
      </c>
      <c r="I52" s="108">
        <v>360000</v>
      </c>
      <c r="J52" s="96"/>
      <c r="K52" s="31">
        <f t="shared" si="2"/>
        <v>360000</v>
      </c>
      <c r="L52" s="108">
        <v>385000</v>
      </c>
      <c r="M52" s="34"/>
      <c r="N52" s="31">
        <f t="shared" si="3"/>
        <v>385000</v>
      </c>
    </row>
    <row r="53" spans="4:14" x14ac:dyDescent="0.25">
      <c r="D53" s="107"/>
      <c r="E53" s="115"/>
      <c r="F53" s="109"/>
      <c r="G53" s="97"/>
      <c r="H53" s="31">
        <f t="shared" si="0"/>
        <v>0</v>
      </c>
      <c r="I53" s="109"/>
      <c r="J53" s="97"/>
      <c r="K53" s="31">
        <f t="shared" si="2"/>
        <v>0</v>
      </c>
      <c r="L53" s="109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SUM(F80+F83+F120+F134)</f>
        <v>721423634.21000004</v>
      </c>
      <c r="G79" s="86">
        <f>SUM(G80+G83+G120+G134)</f>
        <v>7123031.6600000001</v>
      </c>
      <c r="H79" s="31">
        <f t="shared" si="0"/>
        <v>728546665.87</v>
      </c>
      <c r="I79" s="86">
        <f>SUM(I80+I83+I120+I134)</f>
        <v>607726400.95000005</v>
      </c>
      <c r="J79" s="86">
        <f>SUM(J80+J83+J120+J134)</f>
        <v>0</v>
      </c>
      <c r="K79" s="31">
        <f t="shared" si="2"/>
        <v>607726400.95000005</v>
      </c>
      <c r="L79" s="86">
        <f>SUM(L80+L83+L120+L134)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4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4" si="29">J80+I80</f>
        <v>43108000</v>
      </c>
      <c r="L80" s="86">
        <f t="shared" si="27"/>
        <v>26602000</v>
      </c>
      <c r="M80" s="86"/>
      <c r="N80" s="31">
        <f t="shared" ref="N80:N144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 t="shared" ref="F83:N83" si="31">F84+F85+F94+F95+F96+F98+F101+F102+F99+F97+F86+F87+F90+F91+F92+F93+F89+F88+F100</f>
        <v>151917151.19</v>
      </c>
      <c r="G83" s="81">
        <f t="shared" si="31"/>
        <v>7123031.6600000001</v>
      </c>
      <c r="H83" s="81">
        <f t="shared" si="31"/>
        <v>159040182.85000002</v>
      </c>
      <c r="I83" s="81">
        <f t="shared" si="31"/>
        <v>148152408.93000001</v>
      </c>
      <c r="J83" s="81">
        <f t="shared" si="31"/>
        <v>0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218</v>
      </c>
      <c r="F88" s="30">
        <v>106383</v>
      </c>
      <c r="G88" s="30"/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217</v>
      </c>
      <c r="F89" s="30">
        <v>44125237.200000003</v>
      </c>
      <c r="G89" s="30"/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25" t="s">
        <v>124</v>
      </c>
      <c r="E95" s="35" t="s">
        <v>118</v>
      </c>
      <c r="F95" s="30">
        <v>11847455.57</v>
      </c>
      <c r="G95" s="30"/>
      <c r="H95" s="34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25" t="s">
        <v>126</v>
      </c>
      <c r="E96" s="35" t="s">
        <v>114</v>
      </c>
      <c r="F96" s="30">
        <v>30914092.960000001</v>
      </c>
      <c r="G96" s="30"/>
      <c r="H96" s="34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25" t="s">
        <v>222</v>
      </c>
      <c r="E100" s="35" t="s">
        <v>221</v>
      </c>
      <c r="F100" s="30">
        <v>28981170.219999999</v>
      </c>
      <c r="G100" s="30"/>
      <c r="H100" s="34">
        <f t="shared" si="28"/>
        <v>28981170.219999999</v>
      </c>
      <c r="I100" s="30">
        <v>44569893.619999997</v>
      </c>
      <c r="J100" s="30"/>
      <c r="K100" s="34">
        <f t="shared" si="29"/>
        <v>44569893.619999997</v>
      </c>
      <c r="L100" s="30"/>
      <c r="M100" s="30"/>
      <c r="N100" s="34"/>
    </row>
    <row r="101" spans="4:14" s="104" customFormat="1" ht="90" x14ac:dyDescent="0.25">
      <c r="D101" s="25" t="s">
        <v>122</v>
      </c>
      <c r="E101" s="35" t="s">
        <v>220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SUM(F104:F119)</f>
        <v>22935136.240000002</v>
      </c>
      <c r="G102" s="86">
        <f>SUM(G104:G119)</f>
        <v>7123031.6600000001</v>
      </c>
      <c r="H102" s="105">
        <f t="shared" si="28"/>
        <v>30058167.900000002</v>
      </c>
      <c r="I102" s="86">
        <f t="shared" ref="I102:L102" si="32">SUM(I104:I119)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5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30" x14ac:dyDescent="0.25">
      <c r="D105" s="61" t="s">
        <v>105</v>
      </c>
      <c r="E105" s="62" t="s">
        <v>157</v>
      </c>
      <c r="F105" s="63"/>
      <c r="G105" s="63">
        <v>6863189.6600000001</v>
      </c>
      <c r="H105" s="31">
        <f t="shared" si="28"/>
        <v>6863189.6600000001</v>
      </c>
      <c r="I105" s="30"/>
      <c r="J105" s="30"/>
      <c r="K105" s="31"/>
      <c r="L105" s="30"/>
      <c r="M105" s="30"/>
      <c r="N105" s="31"/>
    </row>
    <row r="106" spans="4:14" ht="90" x14ac:dyDescent="0.25">
      <c r="D106" s="61" t="s">
        <v>105</v>
      </c>
      <c r="E106" s="62" t="s">
        <v>228</v>
      </c>
      <c r="F106" s="63"/>
      <c r="G106" s="63">
        <v>259842</v>
      </c>
      <c r="H106" s="31"/>
      <c r="I106" s="30"/>
      <c r="J106" s="30"/>
      <c r="K106" s="31"/>
      <c r="L106" s="30"/>
      <c r="M106" s="30"/>
      <c r="N106" s="31"/>
    </row>
    <row r="107" spans="4:14" ht="90" x14ac:dyDescent="0.25">
      <c r="D107" s="25" t="s">
        <v>105</v>
      </c>
      <c r="E107" s="35" t="s">
        <v>219</v>
      </c>
      <c r="F107" s="30">
        <v>2300000</v>
      </c>
      <c r="G107" s="30"/>
      <c r="H107" s="34">
        <f t="shared" si="28"/>
        <v>2300000</v>
      </c>
      <c r="I107" s="30"/>
      <c r="J107" s="30"/>
      <c r="K107" s="34"/>
      <c r="L107" s="30"/>
      <c r="M107" s="30"/>
      <c r="N107" s="34"/>
    </row>
    <row r="108" spans="4:14" ht="75" x14ac:dyDescent="0.25">
      <c r="D108" s="59" t="s">
        <v>105</v>
      </c>
      <c r="E108" s="35" t="s">
        <v>204</v>
      </c>
      <c r="F108" s="30">
        <v>2975612</v>
      </c>
      <c r="G108" s="30"/>
      <c r="H108" s="31">
        <f t="shared" si="28"/>
        <v>2975612</v>
      </c>
      <c r="I108" s="30">
        <v>2975612</v>
      </c>
      <c r="J108" s="30"/>
      <c r="K108" s="31">
        <f t="shared" si="29"/>
        <v>2975612</v>
      </c>
      <c r="L108" s="30">
        <v>2975612</v>
      </c>
      <c r="M108" s="30"/>
      <c r="N108" s="31">
        <f t="shared" si="30"/>
        <v>2975612</v>
      </c>
    </row>
    <row r="109" spans="4:14" ht="75" x14ac:dyDescent="0.25">
      <c r="D109" s="25" t="s">
        <v>105</v>
      </c>
      <c r="E109" s="35" t="s">
        <v>120</v>
      </c>
      <c r="F109" s="30">
        <v>599998.24</v>
      </c>
      <c r="G109" s="30"/>
      <c r="H109" s="31">
        <f t="shared" si="28"/>
        <v>599998.24</v>
      </c>
      <c r="I109" s="30"/>
      <c r="J109" s="30"/>
      <c r="K109" s="31">
        <f t="shared" si="29"/>
        <v>0</v>
      </c>
      <c r="L109" s="30"/>
      <c r="M109" s="30"/>
      <c r="N109" s="31">
        <f t="shared" si="30"/>
        <v>0</v>
      </c>
    </row>
    <row r="110" spans="4:14" ht="75" hidden="1" x14ac:dyDescent="0.25">
      <c r="D110" s="59" t="s">
        <v>105</v>
      </c>
      <c r="E110" s="16" t="s">
        <v>134</v>
      </c>
      <c r="F110" s="36"/>
      <c r="G110" s="36"/>
      <c r="H110" s="31">
        <f t="shared" si="28"/>
        <v>0</v>
      </c>
      <c r="I110" s="36"/>
      <c r="J110" s="36"/>
      <c r="K110" s="31">
        <f t="shared" si="29"/>
        <v>0</v>
      </c>
      <c r="L110" s="36"/>
      <c r="M110" s="36"/>
      <c r="N110" s="31">
        <f t="shared" si="30"/>
        <v>0</v>
      </c>
    </row>
    <row r="111" spans="4:14" ht="60" x14ac:dyDescent="0.25">
      <c r="D111" s="25" t="s">
        <v>105</v>
      </c>
      <c r="E111" s="35" t="s">
        <v>135</v>
      </c>
      <c r="F111" s="30">
        <v>781250</v>
      </c>
      <c r="G111" s="30"/>
      <c r="H111" s="31">
        <f t="shared" si="28"/>
        <v>781250</v>
      </c>
      <c r="I111" s="30">
        <v>937500</v>
      </c>
      <c r="J111" s="30"/>
      <c r="K111" s="31">
        <f t="shared" si="29"/>
        <v>937500</v>
      </c>
      <c r="L111" s="30">
        <v>664900</v>
      </c>
      <c r="M111" s="30"/>
      <c r="N111" s="31">
        <f t="shared" si="30"/>
        <v>664900</v>
      </c>
    </row>
    <row r="112" spans="4:14" s="104" customFormat="1" ht="75" x14ac:dyDescent="0.25">
      <c r="D112" s="25" t="s">
        <v>105</v>
      </c>
      <c r="E112" s="35" t="s">
        <v>136</v>
      </c>
      <c r="F112" s="30">
        <v>444016</v>
      </c>
      <c r="G112" s="30"/>
      <c r="H112" s="34">
        <f t="shared" si="28"/>
        <v>444016</v>
      </c>
      <c r="I112" s="30">
        <v>511895</v>
      </c>
      <c r="J112" s="30"/>
      <c r="K112" s="34">
        <f t="shared" si="29"/>
        <v>511895</v>
      </c>
      <c r="L112" s="30">
        <v>657983</v>
      </c>
      <c r="M112" s="30"/>
      <c r="N112" s="34">
        <f t="shared" si="30"/>
        <v>657983</v>
      </c>
    </row>
    <row r="113" spans="4:14" ht="59.25" customHeight="1" x14ac:dyDescent="0.25">
      <c r="D113" s="25" t="s">
        <v>105</v>
      </c>
      <c r="E113" s="35" t="s">
        <v>117</v>
      </c>
      <c r="F113" s="30">
        <v>4324000</v>
      </c>
      <c r="G113" s="30"/>
      <c r="H113" s="31">
        <f t="shared" si="28"/>
        <v>4324000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67.5" hidden="1" customHeight="1" x14ac:dyDescent="0.25">
      <c r="D114" s="25" t="s">
        <v>105</v>
      </c>
      <c r="E114" s="35" t="s">
        <v>154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90" hidden="1" x14ac:dyDescent="0.25">
      <c r="D115" s="25" t="s">
        <v>105</v>
      </c>
      <c r="E115" s="35" t="s">
        <v>150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ht="30" hidden="1" x14ac:dyDescent="0.25">
      <c r="D116" s="25" t="s">
        <v>105</v>
      </c>
      <c r="E116" s="35" t="s">
        <v>157</v>
      </c>
      <c r="F116" s="30"/>
      <c r="G116" s="30"/>
      <c r="H116" s="31">
        <f t="shared" si="28"/>
        <v>0</v>
      </c>
      <c r="I116" s="30"/>
      <c r="J116" s="30"/>
      <c r="K116" s="31">
        <f t="shared" si="29"/>
        <v>0</v>
      </c>
      <c r="L116" s="30"/>
      <c r="M116" s="30"/>
      <c r="N116" s="31">
        <f t="shared" si="30"/>
        <v>0</v>
      </c>
    </row>
    <row r="117" spans="4:14" ht="45" hidden="1" x14ac:dyDescent="0.25">
      <c r="D117" s="25" t="s">
        <v>105</v>
      </c>
      <c r="E117" s="35" t="s">
        <v>156</v>
      </c>
      <c r="F117" s="30"/>
      <c r="G117" s="30"/>
      <c r="H117" s="31">
        <f t="shared" si="28"/>
        <v>0</v>
      </c>
      <c r="I117" s="30"/>
      <c r="J117" s="30"/>
      <c r="K117" s="31">
        <f t="shared" si="29"/>
        <v>0</v>
      </c>
      <c r="L117" s="30"/>
      <c r="M117" s="30"/>
      <c r="N117" s="31">
        <f t="shared" si="30"/>
        <v>0</v>
      </c>
    </row>
    <row r="118" spans="4:14" s="104" customFormat="1" ht="98.25" customHeight="1" x14ac:dyDescent="0.25">
      <c r="D118" s="25" t="s">
        <v>105</v>
      </c>
      <c r="E118" s="35" t="s">
        <v>209</v>
      </c>
      <c r="F118" s="30">
        <v>4245339</v>
      </c>
      <c r="G118" s="30"/>
      <c r="H118" s="34">
        <f t="shared" si="28"/>
        <v>4245339</v>
      </c>
      <c r="I118" s="30"/>
      <c r="J118" s="30"/>
      <c r="K118" s="34">
        <f t="shared" si="29"/>
        <v>0</v>
      </c>
      <c r="L118" s="30"/>
      <c r="M118" s="30"/>
      <c r="N118" s="34">
        <f t="shared" si="30"/>
        <v>0</v>
      </c>
    </row>
    <row r="119" spans="4:14" ht="75" x14ac:dyDescent="0.25">
      <c r="D119" s="25" t="s">
        <v>106</v>
      </c>
      <c r="E119" s="35" t="s">
        <v>116</v>
      </c>
      <c r="F119" s="67">
        <v>767520</v>
      </c>
      <c r="G119" s="67"/>
      <c r="H119" s="31">
        <f t="shared" si="28"/>
        <v>767520</v>
      </c>
      <c r="I119" s="67">
        <v>767520</v>
      </c>
      <c r="J119" s="67"/>
      <c r="K119" s="31">
        <f t="shared" si="29"/>
        <v>767520</v>
      </c>
      <c r="L119" s="67">
        <v>767520</v>
      </c>
      <c r="M119" s="67"/>
      <c r="N119" s="31">
        <f t="shared" si="30"/>
        <v>767520</v>
      </c>
    </row>
    <row r="120" spans="4:14" ht="27.75" customHeight="1" x14ac:dyDescent="0.25">
      <c r="D120" s="79" t="s">
        <v>107</v>
      </c>
      <c r="E120" s="80" t="s">
        <v>202</v>
      </c>
      <c r="F120" s="81">
        <f>F121+F122+F123+F124+F125+F126+F127+F128+F129+F130+F131+F132+F133</f>
        <v>412760237.01999998</v>
      </c>
      <c r="G120" s="81"/>
      <c r="H120" s="31">
        <f t="shared" si="28"/>
        <v>412760237.01999998</v>
      </c>
      <c r="I120" s="81">
        <f>I121+I122+I123+I124+I125+I126+I127+I128+I129+I130+I131+I132+I133</f>
        <v>378795472.01999998</v>
      </c>
      <c r="J120" s="81"/>
      <c r="K120" s="31">
        <f t="shared" si="29"/>
        <v>378795472.01999998</v>
      </c>
      <c r="L120" s="81">
        <f>L121+L122+L123+L124+L125+L126+L127+L128+L129+L130+L131+L132+L133</f>
        <v>381693230.30000001</v>
      </c>
      <c r="M120" s="81"/>
      <c r="N120" s="31">
        <f t="shared" si="30"/>
        <v>381693230.30000001</v>
      </c>
    </row>
    <row r="121" spans="4:14" ht="53.25" customHeight="1" x14ac:dyDescent="0.25">
      <c r="D121" s="21" t="s">
        <v>108</v>
      </c>
      <c r="E121" s="64" t="s">
        <v>112</v>
      </c>
      <c r="F121" s="68">
        <v>352218002</v>
      </c>
      <c r="G121" s="68"/>
      <c r="H121" s="31">
        <f t="shared" si="28"/>
        <v>352218002</v>
      </c>
      <c r="I121" s="68">
        <v>314972683</v>
      </c>
      <c r="J121" s="68"/>
      <c r="K121" s="31">
        <f t="shared" si="29"/>
        <v>314972683</v>
      </c>
      <c r="L121" s="68">
        <v>314972683</v>
      </c>
      <c r="M121" s="69"/>
      <c r="N121" s="31">
        <f t="shared" si="30"/>
        <v>314972683</v>
      </c>
    </row>
    <row r="122" spans="4:14" ht="135" x14ac:dyDescent="0.25">
      <c r="D122" s="21" t="s">
        <v>108</v>
      </c>
      <c r="E122" s="42" t="s">
        <v>75</v>
      </c>
      <c r="F122" s="69">
        <v>1828230</v>
      </c>
      <c r="G122" s="69"/>
      <c r="H122" s="31">
        <f t="shared" si="28"/>
        <v>1828230</v>
      </c>
      <c r="I122" s="69">
        <v>1828230</v>
      </c>
      <c r="J122" s="69"/>
      <c r="K122" s="31">
        <f t="shared" si="29"/>
        <v>1828230</v>
      </c>
      <c r="L122" s="69">
        <v>1828230</v>
      </c>
      <c r="M122" s="69"/>
      <c r="N122" s="31">
        <f t="shared" si="30"/>
        <v>1828230</v>
      </c>
    </row>
    <row r="123" spans="4:14" ht="45" customHeight="1" x14ac:dyDescent="0.25">
      <c r="D123" s="21" t="s">
        <v>108</v>
      </c>
      <c r="E123" s="70" t="s">
        <v>76</v>
      </c>
      <c r="F123" s="68">
        <v>31680300</v>
      </c>
      <c r="G123" s="68"/>
      <c r="H123" s="31">
        <f t="shared" si="28"/>
        <v>31680300</v>
      </c>
      <c r="I123" s="68">
        <v>35039400</v>
      </c>
      <c r="J123" s="68"/>
      <c r="K123" s="31">
        <f t="shared" si="29"/>
        <v>35039400</v>
      </c>
      <c r="L123" s="68">
        <v>37891200</v>
      </c>
      <c r="M123" s="69"/>
      <c r="N123" s="31">
        <f t="shared" si="30"/>
        <v>37891200</v>
      </c>
    </row>
    <row r="124" spans="4:14" ht="30" x14ac:dyDescent="0.25">
      <c r="D124" s="21" t="s">
        <v>108</v>
      </c>
      <c r="E124" s="64" t="s">
        <v>111</v>
      </c>
      <c r="F124" s="68">
        <v>1813000</v>
      </c>
      <c r="G124" s="68"/>
      <c r="H124" s="31">
        <f t="shared" si="28"/>
        <v>1813000</v>
      </c>
      <c r="I124" s="68">
        <v>1813000</v>
      </c>
      <c r="J124" s="68"/>
      <c r="K124" s="31">
        <f t="shared" si="29"/>
        <v>1813000</v>
      </c>
      <c r="L124" s="68">
        <v>1813000</v>
      </c>
      <c r="M124" s="69"/>
      <c r="N124" s="31">
        <f t="shared" si="30"/>
        <v>1813000</v>
      </c>
    </row>
    <row r="125" spans="4:14" ht="90" x14ac:dyDescent="0.25">
      <c r="D125" s="21" t="s">
        <v>108</v>
      </c>
      <c r="E125" s="64" t="s">
        <v>77</v>
      </c>
      <c r="F125" s="68">
        <v>118800</v>
      </c>
      <c r="G125" s="68"/>
      <c r="H125" s="31">
        <f t="shared" si="28"/>
        <v>118800</v>
      </c>
      <c r="I125" s="68">
        <v>118800</v>
      </c>
      <c r="J125" s="68"/>
      <c r="K125" s="31">
        <f t="shared" si="29"/>
        <v>118800</v>
      </c>
      <c r="L125" s="68">
        <v>118800</v>
      </c>
      <c r="M125" s="69"/>
      <c r="N125" s="31">
        <f t="shared" si="30"/>
        <v>118800</v>
      </c>
    </row>
    <row r="126" spans="4:14" ht="69.75" customHeight="1" x14ac:dyDescent="0.25">
      <c r="D126" s="71" t="s">
        <v>108</v>
      </c>
      <c r="E126" s="64" t="s">
        <v>21</v>
      </c>
      <c r="F126" s="68">
        <v>28400</v>
      </c>
      <c r="G126" s="68"/>
      <c r="H126" s="31">
        <f t="shared" si="28"/>
        <v>28400</v>
      </c>
      <c r="I126" s="68">
        <v>34400</v>
      </c>
      <c r="J126" s="68"/>
      <c r="K126" s="31">
        <f t="shared" si="29"/>
        <v>34400</v>
      </c>
      <c r="L126" s="68">
        <v>34400</v>
      </c>
      <c r="M126" s="69"/>
      <c r="N126" s="31">
        <f t="shared" si="30"/>
        <v>34400</v>
      </c>
    </row>
    <row r="127" spans="4:14" ht="75" x14ac:dyDescent="0.25">
      <c r="D127" s="71" t="s">
        <v>108</v>
      </c>
      <c r="E127" s="72" t="s">
        <v>71</v>
      </c>
      <c r="F127" s="68">
        <v>391635</v>
      </c>
      <c r="G127" s="68"/>
      <c r="H127" s="31">
        <f t="shared" si="28"/>
        <v>391635</v>
      </c>
      <c r="I127" s="68">
        <v>391635</v>
      </c>
      <c r="J127" s="68"/>
      <c r="K127" s="31">
        <f t="shared" si="29"/>
        <v>391635</v>
      </c>
      <c r="L127" s="68">
        <v>391635</v>
      </c>
      <c r="M127" s="69"/>
      <c r="N127" s="31">
        <f t="shared" si="30"/>
        <v>391635</v>
      </c>
    </row>
    <row r="128" spans="4:14" ht="156.75" customHeight="1" x14ac:dyDescent="0.25">
      <c r="D128" s="71" t="s">
        <v>108</v>
      </c>
      <c r="E128" s="72" t="s">
        <v>61</v>
      </c>
      <c r="F128" s="68">
        <v>45758.02</v>
      </c>
      <c r="G128" s="68"/>
      <c r="H128" s="31">
        <f t="shared" si="28"/>
        <v>45758.02</v>
      </c>
      <c r="I128" s="68">
        <v>45758.02</v>
      </c>
      <c r="J128" s="68"/>
      <c r="K128" s="31">
        <f t="shared" si="29"/>
        <v>45758.02</v>
      </c>
      <c r="L128" s="68">
        <v>32684.3</v>
      </c>
      <c r="M128" s="69"/>
      <c r="N128" s="31">
        <f t="shared" si="30"/>
        <v>32684.3</v>
      </c>
    </row>
    <row r="129" spans="4:14" ht="75" x14ac:dyDescent="0.25">
      <c r="D129" s="21" t="s">
        <v>98</v>
      </c>
      <c r="E129" s="73" t="s">
        <v>80</v>
      </c>
      <c r="F129" s="69">
        <v>4723065</v>
      </c>
      <c r="G129" s="69"/>
      <c r="H129" s="31">
        <f t="shared" si="28"/>
        <v>4723065</v>
      </c>
      <c r="I129" s="69">
        <v>4723065</v>
      </c>
      <c r="J129" s="69"/>
      <c r="K129" s="31">
        <f t="shared" si="29"/>
        <v>4723065</v>
      </c>
      <c r="L129" s="69">
        <v>4723065</v>
      </c>
      <c r="M129" s="69"/>
      <c r="N129" s="31">
        <f t="shared" si="30"/>
        <v>4723065</v>
      </c>
    </row>
    <row r="130" spans="4:14" ht="75" x14ac:dyDescent="0.25">
      <c r="D130" s="74" t="s">
        <v>99</v>
      </c>
      <c r="E130" s="75" t="s">
        <v>22</v>
      </c>
      <c r="F130" s="76">
        <v>18052320</v>
      </c>
      <c r="G130" s="76"/>
      <c r="H130" s="31">
        <f t="shared" si="28"/>
        <v>18052320</v>
      </c>
      <c r="I130" s="76">
        <v>18052320</v>
      </c>
      <c r="J130" s="76"/>
      <c r="K130" s="31">
        <f t="shared" si="29"/>
        <v>18052320</v>
      </c>
      <c r="L130" s="76">
        <v>18052320</v>
      </c>
      <c r="M130" s="69"/>
      <c r="N130" s="31">
        <f t="shared" si="30"/>
        <v>18052320</v>
      </c>
    </row>
    <row r="131" spans="4:14" ht="75" x14ac:dyDescent="0.25">
      <c r="D131" s="77" t="s">
        <v>109</v>
      </c>
      <c r="E131" s="70" t="s">
        <v>78</v>
      </c>
      <c r="F131" s="68">
        <v>1711741</v>
      </c>
      <c r="G131" s="68"/>
      <c r="H131" s="31">
        <f t="shared" si="28"/>
        <v>1711741</v>
      </c>
      <c r="I131" s="68">
        <v>1767155</v>
      </c>
      <c r="J131" s="68"/>
      <c r="K131" s="31">
        <f t="shared" si="29"/>
        <v>1767155</v>
      </c>
      <c r="L131" s="68">
        <v>1827193</v>
      </c>
      <c r="M131" s="69"/>
      <c r="N131" s="31">
        <f t="shared" si="30"/>
        <v>1827193</v>
      </c>
    </row>
    <row r="132" spans="4:14" ht="90" x14ac:dyDescent="0.25">
      <c r="D132" s="25" t="s">
        <v>110</v>
      </c>
      <c r="E132" s="78" t="s">
        <v>74</v>
      </c>
      <c r="F132" s="69">
        <v>148986</v>
      </c>
      <c r="G132" s="69"/>
      <c r="H132" s="31">
        <f t="shared" si="28"/>
        <v>148986</v>
      </c>
      <c r="I132" s="69">
        <v>9026</v>
      </c>
      <c r="J132" s="69"/>
      <c r="K132" s="31">
        <f t="shared" si="29"/>
        <v>9026</v>
      </c>
      <c r="L132" s="69">
        <v>8020</v>
      </c>
      <c r="M132" s="69"/>
      <c r="N132" s="31">
        <f t="shared" si="30"/>
        <v>8020</v>
      </c>
    </row>
    <row r="133" spans="4:14" ht="60" hidden="1" x14ac:dyDescent="0.25">
      <c r="D133" s="59" t="s">
        <v>97</v>
      </c>
      <c r="E133" s="58" t="s">
        <v>79</v>
      </c>
      <c r="F133" s="57"/>
      <c r="G133" s="57"/>
      <c r="H133" s="31">
        <f t="shared" si="28"/>
        <v>0</v>
      </c>
      <c r="I133" s="57"/>
      <c r="J133" s="57"/>
      <c r="K133" s="31">
        <f t="shared" si="29"/>
        <v>0</v>
      </c>
      <c r="L133" s="57"/>
      <c r="M133" s="103"/>
      <c r="N133" s="31">
        <f t="shared" si="30"/>
        <v>0</v>
      </c>
    </row>
    <row r="134" spans="4:14" x14ac:dyDescent="0.25">
      <c r="D134" s="27" t="s">
        <v>100</v>
      </c>
      <c r="E134" s="28" t="s">
        <v>23</v>
      </c>
      <c r="F134" s="26">
        <f>F135+F142</f>
        <v>33722446</v>
      </c>
      <c r="G134" s="26"/>
      <c r="H134" s="31">
        <f t="shared" si="28"/>
        <v>33722446</v>
      </c>
      <c r="I134" s="26">
        <f t="shared" ref="I134:L134" si="33">I135+I142</f>
        <v>37670520</v>
      </c>
      <c r="J134" s="26"/>
      <c r="K134" s="31">
        <f t="shared" si="29"/>
        <v>37670520</v>
      </c>
      <c r="L134" s="26">
        <f t="shared" si="33"/>
        <v>37670520</v>
      </c>
      <c r="M134" s="26"/>
      <c r="N134" s="31">
        <f t="shared" si="30"/>
        <v>37670520</v>
      </c>
    </row>
    <row r="135" spans="4:14" ht="75" x14ac:dyDescent="0.25">
      <c r="D135" s="60" t="s">
        <v>101</v>
      </c>
      <c r="E135" s="33" t="s">
        <v>24</v>
      </c>
      <c r="F135" s="36">
        <f>F136+F137+F138+F140+F141+F139</f>
        <v>12317566</v>
      </c>
      <c r="G135" s="36"/>
      <c r="H135" s="31">
        <f t="shared" si="28"/>
        <v>12317566</v>
      </c>
      <c r="I135" s="36">
        <f t="shared" ref="I135:L135" si="34">I136+I137+I138+I140+I141+I139</f>
        <v>16500000</v>
      </c>
      <c r="J135" s="36"/>
      <c r="K135" s="31">
        <f t="shared" si="29"/>
        <v>16500000</v>
      </c>
      <c r="L135" s="36">
        <f t="shared" si="34"/>
        <v>16500000</v>
      </c>
      <c r="M135" s="36"/>
      <c r="N135" s="31">
        <f t="shared" si="30"/>
        <v>16500000</v>
      </c>
    </row>
    <row r="136" spans="4:14" ht="105" x14ac:dyDescent="0.25">
      <c r="D136" s="60" t="s">
        <v>102</v>
      </c>
      <c r="E136" s="33" t="s">
        <v>125</v>
      </c>
      <c r="F136" s="36">
        <v>3227683</v>
      </c>
      <c r="G136" s="36"/>
      <c r="H136" s="31">
        <f t="shared" si="28"/>
        <v>3227683</v>
      </c>
      <c r="I136" s="36">
        <v>1047280</v>
      </c>
      <c r="J136" s="36"/>
      <c r="K136" s="31">
        <f t="shared" si="29"/>
        <v>1047280</v>
      </c>
      <c r="L136" s="32">
        <v>1047280</v>
      </c>
      <c r="M136" s="32"/>
      <c r="N136" s="31">
        <f t="shared" si="30"/>
        <v>1047280</v>
      </c>
    </row>
    <row r="137" spans="4:14" ht="105" x14ac:dyDescent="0.25">
      <c r="D137" s="60" t="s">
        <v>102</v>
      </c>
      <c r="E137" s="33" t="s">
        <v>82</v>
      </c>
      <c r="F137" s="32">
        <v>2228707</v>
      </c>
      <c r="G137" s="32"/>
      <c r="H137" s="31">
        <f t="shared" si="28"/>
        <v>2228707</v>
      </c>
      <c r="I137" s="32">
        <v>2114100</v>
      </c>
      <c r="J137" s="32"/>
      <c r="K137" s="31">
        <f t="shared" si="29"/>
        <v>2114100</v>
      </c>
      <c r="L137" s="32">
        <v>2114100</v>
      </c>
      <c r="M137" s="32"/>
      <c r="N137" s="31">
        <f t="shared" si="30"/>
        <v>2114100</v>
      </c>
    </row>
    <row r="138" spans="4:14" ht="105" x14ac:dyDescent="0.25">
      <c r="D138" s="60" t="s">
        <v>102</v>
      </c>
      <c r="E138" s="20" t="s">
        <v>81</v>
      </c>
      <c r="F138" s="32">
        <v>6686122</v>
      </c>
      <c r="G138" s="32"/>
      <c r="H138" s="31">
        <f t="shared" si="28"/>
        <v>6686122</v>
      </c>
      <c r="I138" s="32">
        <v>13338620</v>
      </c>
      <c r="J138" s="32"/>
      <c r="K138" s="31">
        <f t="shared" si="29"/>
        <v>13338620</v>
      </c>
      <c r="L138" s="32">
        <v>13338620</v>
      </c>
      <c r="M138" s="32"/>
      <c r="N138" s="31">
        <f t="shared" si="30"/>
        <v>13338620</v>
      </c>
    </row>
    <row r="139" spans="4:14" ht="75" hidden="1" x14ac:dyDescent="0.25">
      <c r="D139" s="21" t="s">
        <v>102</v>
      </c>
      <c r="E139" s="22" t="s">
        <v>137</v>
      </c>
      <c r="F139" s="32"/>
      <c r="G139" s="32"/>
      <c r="H139" s="31">
        <f t="shared" si="28"/>
        <v>0</v>
      </c>
      <c r="I139" s="31"/>
      <c r="J139" s="31"/>
      <c r="K139" s="31">
        <f t="shared" si="29"/>
        <v>0</v>
      </c>
      <c r="L139" s="31"/>
      <c r="M139" s="31"/>
      <c r="N139" s="31">
        <f t="shared" si="30"/>
        <v>0</v>
      </c>
    </row>
    <row r="140" spans="4:14" ht="60" x14ac:dyDescent="0.25">
      <c r="D140" s="21" t="s">
        <v>101</v>
      </c>
      <c r="E140" s="42" t="s">
        <v>68</v>
      </c>
      <c r="F140" s="67">
        <v>148500</v>
      </c>
      <c r="G140" s="67"/>
      <c r="H140" s="31">
        <f t="shared" si="28"/>
        <v>148500</v>
      </c>
      <c r="I140" s="32"/>
      <c r="J140" s="32"/>
      <c r="K140" s="31">
        <f t="shared" si="29"/>
        <v>0</v>
      </c>
      <c r="L140" s="31"/>
      <c r="M140" s="31"/>
      <c r="N140" s="31">
        <f t="shared" si="30"/>
        <v>0</v>
      </c>
    </row>
    <row r="141" spans="4:14" ht="60" x14ac:dyDescent="0.25">
      <c r="D141" s="21" t="s">
        <v>101</v>
      </c>
      <c r="E141" s="42" t="s">
        <v>85</v>
      </c>
      <c r="F141" s="67">
        <v>26554</v>
      </c>
      <c r="G141" s="67"/>
      <c r="H141" s="31">
        <f t="shared" si="28"/>
        <v>26554</v>
      </c>
      <c r="I141" s="32"/>
      <c r="J141" s="32"/>
      <c r="K141" s="31">
        <f t="shared" si="29"/>
        <v>0</v>
      </c>
      <c r="L141" s="31"/>
      <c r="M141" s="31"/>
      <c r="N141" s="31">
        <f t="shared" si="30"/>
        <v>0</v>
      </c>
    </row>
    <row r="142" spans="4:14" ht="120" x14ac:dyDescent="0.25">
      <c r="D142" s="21" t="s">
        <v>147</v>
      </c>
      <c r="E142" s="42" t="s">
        <v>203</v>
      </c>
      <c r="F142" s="67">
        <v>21404880</v>
      </c>
      <c r="G142" s="67"/>
      <c r="H142" s="31">
        <f t="shared" si="28"/>
        <v>21404880</v>
      </c>
      <c r="I142" s="67">
        <v>21170520</v>
      </c>
      <c r="J142" s="67"/>
      <c r="K142" s="31">
        <f t="shared" si="29"/>
        <v>21170520</v>
      </c>
      <c r="L142" s="67">
        <v>21170520</v>
      </c>
      <c r="M142" s="67"/>
      <c r="N142" s="31">
        <f t="shared" si="30"/>
        <v>21170520</v>
      </c>
    </row>
    <row r="143" spans="4:14" ht="60" x14ac:dyDescent="0.25">
      <c r="D143" s="60" t="s">
        <v>148</v>
      </c>
      <c r="E143" s="33" t="s">
        <v>149</v>
      </c>
      <c r="F143" s="32"/>
      <c r="G143" s="32"/>
      <c r="H143" s="31">
        <f t="shared" si="28"/>
        <v>0</v>
      </c>
      <c r="I143" s="32"/>
      <c r="J143" s="32"/>
      <c r="K143" s="31">
        <f t="shared" si="29"/>
        <v>0</v>
      </c>
      <c r="L143" s="32"/>
      <c r="M143" s="32"/>
      <c r="N143" s="31">
        <f t="shared" si="30"/>
        <v>0</v>
      </c>
    </row>
    <row r="144" spans="4:14" x14ac:dyDescent="0.25">
      <c r="D144" s="89"/>
      <c r="E144" s="88" t="s">
        <v>25</v>
      </c>
      <c r="F144" s="90">
        <f>SUM(F15+F79+F143)</f>
        <v>918158634.21000004</v>
      </c>
      <c r="G144" s="90">
        <f>SUM(G15+G79+G143)</f>
        <v>7123031.6600000001</v>
      </c>
      <c r="H144" s="105">
        <f t="shared" si="28"/>
        <v>925281665.87</v>
      </c>
      <c r="I144" s="90">
        <f>SUM(I15+I79+I143)</f>
        <v>832430400.95000005</v>
      </c>
      <c r="J144" s="90">
        <f>SUM(J15+J79+J143)</f>
        <v>0</v>
      </c>
      <c r="K144" s="105">
        <f t="shared" si="29"/>
        <v>832430400.95000005</v>
      </c>
      <c r="L144" s="90">
        <f>SUM(L15+L79+L143)</f>
        <v>844623358.54999995</v>
      </c>
      <c r="M144" s="90">
        <f>SUM(M15+M79+M143)</f>
        <v>0</v>
      </c>
      <c r="N144" s="31">
        <f t="shared" si="30"/>
        <v>844623358.54999995</v>
      </c>
    </row>
    <row r="145" spans="6:14" ht="57" customHeight="1" x14ac:dyDescent="0.25">
      <c r="F145" s="91"/>
      <c r="G145" s="91"/>
      <c r="H145" s="91"/>
      <c r="I145" s="9"/>
      <c r="J145" s="9"/>
      <c r="K145" s="9"/>
    </row>
    <row r="146" spans="6:14" ht="71.25" customHeight="1" x14ac:dyDescent="0.25">
      <c r="F146" s="12"/>
      <c r="G146" s="12"/>
      <c r="H146" s="12"/>
      <c r="I146" s="12"/>
      <c r="J146" s="12"/>
      <c r="K146" s="12"/>
      <c r="L146" s="29"/>
      <c r="M146" s="29"/>
      <c r="N146" s="29"/>
    </row>
    <row r="148" spans="6:14" x14ac:dyDescent="0.25">
      <c r="F148" s="9"/>
      <c r="G148" s="9"/>
      <c r="H148" s="9"/>
      <c r="I148" s="9"/>
      <c r="J148" s="9"/>
      <c r="K148" s="9"/>
      <c r="L148" s="9"/>
      <c r="M148" s="9"/>
      <c r="N148" s="9"/>
    </row>
  </sheetData>
  <mergeCells count="12">
    <mergeCell ref="E1:F1"/>
    <mergeCell ref="E52:E53"/>
    <mergeCell ref="I52:I53"/>
    <mergeCell ref="E10:L10"/>
    <mergeCell ref="F52:F53"/>
    <mergeCell ref="F2:M5"/>
    <mergeCell ref="D52:D53"/>
    <mergeCell ref="L52:L53"/>
    <mergeCell ref="E8:L8"/>
    <mergeCell ref="E11:I11"/>
    <mergeCell ref="D12:M12"/>
    <mergeCell ref="F9:M9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2022-05-05T12:40:06Z</dcterms:modified>
</cp:coreProperties>
</file>